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C001DZ\PRZETARGI\Jakub Gorczyca\2026\Niepubliczne\03.Przeglądy serwisowe analizatorów wody El PGE Gryfino\08. SWZ do publikacji\"/>
    </mc:Choice>
  </mc:AlternateContent>
  <xr:revisionPtr revIDLastSave="0" documentId="13_ncr:1_{EA54BB6C-6272-4B95-AB3E-C68C2F51DFA7}" xr6:coauthVersionLast="47" xr6:coauthVersionMax="47" xr10:uidLastSave="{00000000-0000-0000-0000-000000000000}"/>
  <bookViews>
    <workbookView xWindow="-120" yWindow="-120" windowWidth="29040" windowHeight="15720" xr2:uid="{00000000-000D-0000-FFFF-FFFF00000000}"/>
  </bookViews>
  <sheets>
    <sheet name="Część 1 " sheetId="7" r:id="rId1"/>
    <sheet name="Część 2" sheetId="5" r:id="rId2"/>
  </sheets>
  <definedNames>
    <definedName name="_xlnm.Print_Area" localSheetId="1">'Część 2'!$A$1:$H$28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7" l="1"/>
  <c r="H9" i="7"/>
  <c r="H8" i="7"/>
  <c r="H6" i="7"/>
  <c r="H10" i="5"/>
  <c r="H11" i="5"/>
  <c r="H9" i="5"/>
  <c r="H7" i="5"/>
  <c r="H6" i="5"/>
  <c r="H13" i="5" l="1"/>
  <c r="H12" i="7"/>
</calcChain>
</file>

<file path=xl/sharedStrings.xml><?xml version="1.0" encoding="utf-8"?>
<sst xmlns="http://schemas.openxmlformats.org/spreadsheetml/2006/main" count="85" uniqueCount="52">
  <si>
    <t>Postępowanie: "Przeglądy serwisowe analizatorów wody zainstalowanych w Elektrowni PGE Gryfino Dolna Odra sp. z o.o.", Nr post. POST/PGE/GRY/DZ/00060/2026</t>
  </si>
  <si>
    <t>Załącznik nr 2a do SWZ - Formularz cenowy - Harmonogram Płatności i Prac – Część 1</t>
  </si>
  <si>
    <t>Część 1: Analizatory wody firmy SWAN oraz VEOLIA</t>
  </si>
  <si>
    <t>LP.</t>
  </si>
  <si>
    <t>Zakres</t>
  </si>
  <si>
    <t>Termin</t>
  </si>
  <si>
    <t>Cena jednostkowa 
netto (PLN)</t>
  </si>
  <si>
    <t>Jednostka</t>
  </si>
  <si>
    <t>Ilość</t>
  </si>
  <si>
    <t>Wartość netto (PLN)</t>
  </si>
  <si>
    <t>Zakres I:  Analizatory wody firmy SWAN oraz VEOLIA:</t>
  </si>
  <si>
    <t>1.1</t>
  </si>
  <si>
    <t>Przegląd roczny</t>
  </si>
  <si>
    <t>Przegląd serwisowy analizatorów firmy SWAN, VEOLIA (czynności wynikające z OPZ)</t>
  </si>
  <si>
    <t>Zgodnie z pkt 1 w Warunach realizacji  określonych w OPZ</t>
  </si>
  <si>
    <t>komplet</t>
  </si>
  <si>
    <t>Zakres II: Przyjazdy awaryjne (do awarii / usterek) + koszty materiałów / części zamiennych</t>
  </si>
  <si>
    <t>2.1</t>
  </si>
  <si>
    <t>* Koszt przyjazdu awaryjnego na zgłoszenie Zamawiającego</t>
  </si>
  <si>
    <t>usługa</t>
  </si>
  <si>
    <t>2.2</t>
  </si>
  <si>
    <t>**Koszt roboczogodziny serwisanta w dni robocze</t>
  </si>
  <si>
    <t>rbh</t>
  </si>
  <si>
    <t>2.3</t>
  </si>
  <si>
    <t>**Koszt roboczogodziny serwisanta w soboty, niedziele i święta</t>
  </si>
  <si>
    <t>2.4</t>
  </si>
  <si>
    <t>***Materiały lub części zamienne niezbędne do naprawy analizatorów wody z części 1 - łączna kwota, którą Zamawiający planuje przeznaczyć na zakres II</t>
  </si>
  <si>
    <t>Wartość całkowita dla Zakresu I, II (Cena Oferty):</t>
  </si>
  <si>
    <t>* Koszt przyjazdu liczony jako przyjazd do Zamawiającego i powrót do Wykonawcy</t>
  </si>
  <si>
    <t>** Rozliczenie roboczogodzin serwisantów nastąpi powykonawczo na podstawie wystawionego polecenia na prace.</t>
  </si>
  <si>
    <t>***Rozliczanie materiałów lub części zamiennych, które są niezbędne do naprawy analizatorów wody firmy SWAN, VEOLIA, będzie się odbywało na podstawie wystawionych Wykonawcy faktur za części zamienne lub materiały, pod warunkiem, że przed realizacją dostawy lub wykonaniem usługi Wykonawca przedłoży Zamawiającemu do zatwierdzenia cenniki dostarczanych materiałów lub części zamiennych, a przedstawione ceny będą cenami rynkowymi. Do powyższych cen Wykonawca doliczy koszty zakupu w wysokości [4 %].</t>
  </si>
  <si>
    <t>Rozliczenie wykonanego przez Wykonawcę i odebranego przez Zamawiającego Zakresu II nastąpi na podstawie kalkulacji powykonawczej: ilości roboczogodzin, zatwierdzonych przez Zamawiającego cen za użyte do realizacji usługi materiały lub części zamienne oraz kosztu przyjazdu (liczonego jako przyjazd do Zamawiającego i powrót do Wykonawcy*) z zastrzeżeniem, że w przypadku realizacji Zakresu II w czasie przeglądu koszt przyjazdu nie zostanie do tej usługi doliczony.</t>
  </si>
  <si>
    <t>Wykonawca wypełnia jedynie żółte pola</t>
  </si>
  <si>
    <t>…........................................................................................................</t>
  </si>
  <si>
    <t>…............</t>
  </si>
  <si>
    <t>…...............</t>
  </si>
  <si>
    <t xml:space="preserve">podpis osoby uprawnionej/osób uprawnionych
 do składania oświadczeń woli w imieniu Wykonawcy </t>
  </si>
  <si>
    <t>Postępowanie: "Przeglądy serwisowe analizatorów wody zainstalowanych w Elektrowni PGE Gryfino Dolna Odra sp. z o.o." Nr post. POST/PGE/GRY/DZ/00060/2026</t>
  </si>
  <si>
    <t>Część 2: Analizatory wody firmy Dr.Thiedig</t>
  </si>
  <si>
    <t>Wartość netto w (PLN)</t>
  </si>
  <si>
    <t>Zakres I:  Analizatory wody firmy Dr. Thiedig:</t>
  </si>
  <si>
    <t>Przegląd serwisowy analizatorów firmy Dr. Thiedig - kontener pomiarowy bloku nr 9 KKS:09QUL90
(czynności wynikające z OPZ)</t>
  </si>
  <si>
    <t>1.2</t>
  </si>
  <si>
    <t>Przegląd serwisowy analizatorów firmy Dr. Thiedig -  kontener pomiarowy bloku nr 10 KKS:10QUL90
(czynności wynikające z OPZ)</t>
  </si>
  <si>
    <t xml:space="preserve">***Materiały lub części zamienne niezbędne do naprawy analizatorów wody z części 2 - łączna kwota, którą Zamawiający planuje przeznaczyć na zakres II </t>
  </si>
  <si>
    <t>***Rozliczanie materiałów lub części zamiennych, które są niezbędne do naprawy analizatorów wody firmy Dr. Thiedig, będzie się odbywało na podstawie wystawionych Wykonawcy faktur za części zamienne lub materiały, pod warunkiem, że przed realizacją dostawy lub wykonaniem usługi Wykonawca przedłoży Zamawiającemu do zatwierdzenia cenniki dostarczanych materiałów lub części zamiennych, a przedstawione ceny będą cenami rynkowymi. Do powyższych cen Wykonawca doliczy koszty zakupu w wysokości [4 %].</t>
  </si>
  <si>
    <r>
      <t xml:space="preserve">Rozliczenie wykonanego przez Wykonawcę i odebranego przez Zamawiającego Zakresu II nastąpi na podstawie kalkulacji powykonawczej: ilości roboczogodzin, zatwierdzonych przez Zamawiającego cen za użyte do realizacji usługi materiały lub części zamienne oraz kosztu przyjazdu (liczonego jako przyjazd do Zamawiającego i powrót do Wykonawcy*) </t>
    </r>
    <r>
      <rPr>
        <u/>
        <sz val="10"/>
        <rFont val="Calibri"/>
        <family val="2"/>
        <charset val="238"/>
        <scheme val="minor"/>
      </rPr>
      <t xml:space="preserve">z zastrzeżeniem, że w przypadku realizacji Zakresu II </t>
    </r>
    <r>
      <rPr>
        <b/>
        <u/>
        <sz val="10"/>
        <rFont val="Calibri"/>
        <family val="2"/>
        <charset val="238"/>
        <scheme val="minor"/>
      </rPr>
      <t>w czasie przeglądu</t>
    </r>
    <r>
      <rPr>
        <u/>
        <sz val="10"/>
        <rFont val="Calibri"/>
        <family val="2"/>
        <charset val="238"/>
        <scheme val="minor"/>
      </rPr>
      <t xml:space="preserve"> koszt przyjazdu nie zostanie do tej usługi doliczony.</t>
    </r>
  </si>
  <si>
    <t>…..........</t>
  </si>
  <si>
    <t>…........................</t>
  </si>
  <si>
    <r>
      <rPr>
        <b/>
        <sz val="11"/>
        <rFont val="Calibri"/>
        <family val="2"/>
        <charset val="238"/>
        <scheme val="minor"/>
      </rPr>
      <t>Wartość netto, z pozycji oznaczonej kolorem zielonym należy wprowadzić podczas składania oferty w Systemie Zakupowym. Wartość netto powinna być tożsama z wartością wpisaną w pkt. II, ppkt 1 w Formularzu ofertowym - Zał. nr 2 do SWZ.</t>
    </r>
    <r>
      <rPr>
        <sz val="11"/>
        <rFont val="Calibri"/>
        <family val="2"/>
        <charset val="238"/>
        <scheme val="minor"/>
      </rPr>
      <t xml:space="preserve">
Wartość brutto w Systemie Zakupowym zostanie wyliczona automatycznie po zaznaczeniu właściwej stawki podatku VAT. </t>
    </r>
  </si>
  <si>
    <r>
      <rPr>
        <b/>
        <sz val="11"/>
        <rFont val="Calibri"/>
        <family val="2"/>
        <charset val="238"/>
        <scheme val="minor"/>
      </rPr>
      <t>Wartość netto, z pozycji oznaczonej kolorem zielonym należy wprowadzić podczas składania oferty w Systemie Zakupowym. Wartość netto powinna być tożsama z wartością wpisaną w pkt. II, ppkt 2 w Formularzu ofertowym - Zał. nr 2 do SWZ.</t>
    </r>
    <r>
      <rPr>
        <sz val="11"/>
        <rFont val="Calibri"/>
        <family val="2"/>
        <charset val="238"/>
        <scheme val="minor"/>
      </rPr>
      <t xml:space="preserve">
Wartość brutto w Systemie Zakupowym zostanie wyliczona automatycznie po zaznaczeniu właściwej stawki podatku VAT. </t>
    </r>
  </si>
  <si>
    <t>Załącznik nr 2b do SWZ – Formularz cenowy - Harmonogram Płatności i Prac - Część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</si>
</sst>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0.00\ _z_ł"/>
  </numFmts>
  <fonts count="1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7"/>
      <color theme="1"/>
      <name val="Times New Roman"/>
      <family val="1"/>
      <charset val="238"/>
    </font>
    <font>
      <b/>
      <u/>
      <sz val="11"/>
      <color theme="1"/>
      <name val="Calibri"/>
      <family val="2"/>
      <charset val="238"/>
      <scheme val="minor"/>
    </font>
    <font>
      <b/>
      <u val="singleAccounting"/>
      <sz val="11"/>
      <color theme="1"/>
      <name val="Calibri"/>
      <family val="2"/>
      <charset val="238"/>
      <scheme val="minor"/>
    </font>
    <font>
      <sz val="10"/>
      <color theme="1"/>
      <name val="Calibri"/>
      <family val="2"/>
      <charset val="238"/>
      <scheme val="minor"/>
    </font>
    <font>
      <b/>
      <sz val="11"/>
      <name val="Calibri"/>
      <family val="2"/>
      <charset val="238"/>
      <scheme val="minor"/>
    </font>
    <font>
      <b/>
      <u/>
      <sz val="11"/>
      <name val="Calibri"/>
      <family val="2"/>
      <charset val="238"/>
      <scheme val="minor"/>
    </font>
    <font>
      <sz val="11"/>
      <name val="Calibri"/>
      <family val="2"/>
      <charset val="238"/>
      <scheme val="minor"/>
    </font>
    <font>
      <sz val="10"/>
      <name val="Calibri"/>
      <family val="2"/>
      <charset val="238"/>
      <scheme val="minor"/>
    </font>
    <font>
      <u/>
      <sz val="10"/>
      <name val="Calibri"/>
      <family val="2"/>
      <charset val="238"/>
      <scheme val="minor"/>
    </font>
    <font>
      <b/>
      <u/>
      <sz val="10"/>
      <name val="Calibri"/>
      <family val="2"/>
      <charset val="238"/>
      <scheme val="minor"/>
    </font>
    <font>
      <sz val="7"/>
      <name val="Times New Roman"/>
      <family val="1"/>
      <charset val="238"/>
    </font>
    <font>
      <b/>
      <u val="singleAccounting"/>
      <sz val="11"/>
      <name val="Calibri"/>
      <family val="2"/>
      <charset val="238"/>
      <scheme val="minor"/>
    </font>
  </fonts>
  <fills count="6">
    <fill>
      <patternFill patternType="none"/>
    </fill>
    <fill>
      <patternFill patternType="gray125"/>
    </fill>
    <fill>
      <patternFill patternType="solid">
        <fgColor rgb="FFBFBFBF"/>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6">
    <xf numFmtId="0" fontId="0" fillId="0" borderId="0" xfId="0"/>
    <xf numFmtId="44" fontId="0" fillId="0" borderId="0" xfId="0" applyNumberFormat="1"/>
    <xf numFmtId="0" fontId="0" fillId="4" borderId="0" xfId="0" applyFill="1"/>
    <xf numFmtId="0" fontId="0" fillId="0" borderId="0" xfId="0" applyAlignment="1">
      <alignment horizontal="left" vertical="center" wrapText="1"/>
    </xf>
    <xf numFmtId="0" fontId="6" fillId="0" borderId="0" xfId="0" applyFont="1" applyAlignment="1">
      <alignment horizontal="left" vertical="center" wrapText="1"/>
    </xf>
    <xf numFmtId="0" fontId="0" fillId="0" borderId="0" xfId="0" applyAlignment="1">
      <alignment horizontal="center"/>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6" fillId="0" borderId="1" xfId="0" applyFont="1" applyBorder="1" applyAlignment="1">
      <alignment vertical="center" wrapText="1"/>
    </xf>
    <xf numFmtId="0" fontId="6" fillId="0" borderId="0" xfId="0" applyFont="1" applyAlignment="1">
      <alignment vertical="top" wrapText="1"/>
    </xf>
    <xf numFmtId="0" fontId="0" fillId="5" borderId="0" xfId="0" applyFill="1"/>
    <xf numFmtId="0" fontId="10" fillId="0" borderId="1" xfId="0" applyFont="1" applyBorder="1" applyAlignment="1">
      <alignment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0" fillId="5" borderId="1" xfId="0" applyNumberFormat="1" applyFill="1" applyBorder="1" applyAlignment="1">
      <alignment horizontal="right" vertical="center" wrapText="1"/>
    </xf>
    <xf numFmtId="0" fontId="0" fillId="2" borderId="2" xfId="0" applyFill="1" applyBorder="1" applyAlignment="1">
      <alignment vertical="center" wrapText="1"/>
    </xf>
    <xf numFmtId="165" fontId="0" fillId="0" borderId="2" xfId="1" applyNumberFormat="1" applyFont="1" applyBorder="1" applyAlignment="1">
      <alignment horizontal="right"/>
    </xf>
    <xf numFmtId="44" fontId="0" fillId="0" borderId="2" xfId="1" applyFont="1" applyBorder="1" applyAlignment="1">
      <alignment horizontal="center" vertical="center"/>
    </xf>
    <xf numFmtId="0" fontId="4" fillId="3" borderId="3" xfId="0" applyFont="1" applyFill="1" applyBorder="1" applyAlignment="1">
      <alignment horizontal="center" vertical="center"/>
    </xf>
    <xf numFmtId="164" fontId="5" fillId="4" borderId="4" xfId="0" applyNumberFormat="1" applyFont="1" applyFill="1" applyBorder="1" applyAlignment="1">
      <alignment horizontal="center" vertical="center"/>
    </xf>
    <xf numFmtId="0" fontId="9" fillId="2" borderId="2" xfId="0" applyFont="1" applyFill="1" applyBorder="1" applyAlignment="1">
      <alignment vertical="center" wrapText="1"/>
    </xf>
    <xf numFmtId="165" fontId="9" fillId="0" borderId="2" xfId="1" applyNumberFormat="1" applyFont="1" applyBorder="1"/>
    <xf numFmtId="165" fontId="9" fillId="0" borderId="2" xfId="1" applyNumberFormat="1" applyFont="1" applyBorder="1" applyAlignment="1">
      <alignment horizontal="center" vertical="center"/>
    </xf>
    <xf numFmtId="0" fontId="8" fillId="3" borderId="3" xfId="0" applyFont="1" applyFill="1" applyBorder="1" applyAlignment="1">
      <alignment horizontal="center" vertical="center"/>
    </xf>
    <xf numFmtId="165" fontId="14" fillId="4" borderId="4" xfId="0" applyNumberFormat="1" applyFont="1" applyFill="1" applyBorder="1" applyAlignment="1">
      <alignment horizontal="center" vertical="center"/>
    </xf>
    <xf numFmtId="0" fontId="2" fillId="2" borderId="1" xfId="0" applyFont="1" applyFill="1" applyBorder="1" applyAlignment="1">
      <alignment vertical="center" wrapText="1"/>
    </xf>
    <xf numFmtId="0" fontId="7" fillId="2" borderId="1" xfId="0" applyFont="1" applyFill="1" applyBorder="1" applyAlignment="1">
      <alignment vertical="center" wrapText="1"/>
    </xf>
    <xf numFmtId="165" fontId="10" fillId="5" borderId="1" xfId="0" applyNumberFormat="1" applyFont="1" applyFill="1" applyBorder="1" applyAlignment="1">
      <alignment vertical="center" wrapText="1"/>
    </xf>
    <xf numFmtId="0" fontId="9" fillId="2" borderId="1" xfId="0" applyFont="1" applyFill="1" applyBorder="1" applyAlignment="1">
      <alignment horizontal="left" vertical="center" wrapText="1"/>
    </xf>
    <xf numFmtId="0" fontId="2" fillId="2" borderId="5" xfId="0" applyFont="1" applyFill="1" applyBorder="1" applyAlignment="1">
      <alignment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165" fontId="9" fillId="0" borderId="2" xfId="0" applyNumberFormat="1" applyFont="1" applyBorder="1" applyAlignment="1">
      <alignment vertical="center" wrapText="1"/>
    </xf>
    <xf numFmtId="0" fontId="2" fillId="2" borderId="9" xfId="0" applyFont="1" applyFill="1" applyBorder="1" applyAlignment="1">
      <alignment horizontal="center" vertical="center" wrapText="1"/>
    </xf>
    <xf numFmtId="165" fontId="6" fillId="5" borderId="1" xfId="0" applyNumberFormat="1" applyFont="1" applyFill="1" applyBorder="1" applyAlignment="1">
      <alignmen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165" fontId="0" fillId="0" borderId="2" xfId="0" applyNumberFormat="1" applyBorder="1" applyAlignment="1">
      <alignment vertical="center" wrapText="1"/>
    </xf>
    <xf numFmtId="0" fontId="6" fillId="0" borderId="0" xfId="0" applyFont="1"/>
    <xf numFmtId="0" fontId="10" fillId="0" borderId="0" xfId="0" applyFont="1"/>
    <xf numFmtId="165" fontId="9" fillId="5" borderId="1" xfId="0" applyNumberFormat="1" applyFont="1" applyFill="1" applyBorder="1" applyAlignment="1">
      <alignment horizontal="right" vertical="center" wrapText="1"/>
    </xf>
    <xf numFmtId="0" fontId="9" fillId="0" borderId="0" xfId="0" applyFont="1" applyAlignment="1">
      <alignment horizontal="left" wrapText="1"/>
    </xf>
    <xf numFmtId="0" fontId="0" fillId="0" borderId="0" xfId="0" applyAlignment="1">
      <alignment horizontal="left"/>
    </xf>
    <xf numFmtId="0" fontId="0" fillId="0" borderId="0" xfId="0" applyAlignment="1">
      <alignment horizontal="center"/>
    </xf>
    <xf numFmtId="0" fontId="6" fillId="0" borderId="0" xfId="0" applyFont="1" applyAlignment="1">
      <alignment horizontal="right"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3" borderId="3" xfId="0" applyFont="1" applyFill="1" applyBorder="1" applyAlignment="1">
      <alignment horizontal="left" vertical="center"/>
    </xf>
    <xf numFmtId="0" fontId="6" fillId="0" borderId="0" xfId="0" applyFont="1" applyAlignment="1">
      <alignment horizontal="left" vertical="center" wrapText="1"/>
    </xf>
    <xf numFmtId="0" fontId="10" fillId="0" borderId="0" xfId="0" applyFont="1" applyAlignment="1">
      <alignment horizontal="left" vertical="center" wrapText="1"/>
    </xf>
    <xf numFmtId="0" fontId="9" fillId="0" borderId="0" xfId="0" applyFont="1" applyAlignment="1">
      <alignment horizontal="left" vertical="center" wrapText="1" indent="1"/>
    </xf>
    <xf numFmtId="0" fontId="9"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xf>
    <xf numFmtId="0" fontId="7" fillId="2" borderId="6" xfId="0" applyFont="1" applyFill="1" applyBorder="1" applyAlignment="1">
      <alignment horizontal="center" vertical="center" wrapText="1"/>
    </xf>
    <xf numFmtId="0" fontId="9" fillId="2" borderId="1" xfId="0" applyFont="1" applyFill="1" applyBorder="1" applyAlignment="1">
      <alignment vertical="center" wrapText="1"/>
    </xf>
    <xf numFmtId="0" fontId="13" fillId="2" borderId="1" xfId="0" applyFont="1" applyFill="1" applyBorder="1" applyAlignment="1">
      <alignment vertical="center" wrapText="1"/>
    </xf>
    <xf numFmtId="0" fontId="13" fillId="2" borderId="2" xfId="0" applyFont="1" applyFill="1" applyBorder="1" applyAlignment="1">
      <alignment vertical="center" wrapText="1"/>
    </xf>
    <xf numFmtId="0" fontId="9" fillId="2" borderId="1" xfId="0" applyFont="1" applyFill="1" applyBorder="1" applyAlignment="1">
      <alignment horizontal="left" vertical="center" wrapText="1"/>
    </xf>
    <xf numFmtId="0" fontId="0" fillId="0" borderId="0" xfId="0" applyFont="1" applyAlignment="1">
      <alignment horizontal="left"/>
    </xf>
    <xf numFmtId="0" fontId="2" fillId="0" borderId="0" xfId="0" applyFont="1" applyAlignment="1">
      <alignment horizontal="left"/>
    </xf>
    <xf numFmtId="0" fontId="0" fillId="2" borderId="1" xfId="0"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2" fillId="2" borderId="6" xfId="0" applyFont="1" applyFill="1" applyBorder="1" applyAlignment="1">
      <alignment horizontal="center" vertical="center"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266BD-74C7-455D-91D2-239889185D92}">
  <dimension ref="A1:H27"/>
  <sheetViews>
    <sheetView tabSelected="1" view="pageLayout" zoomScaleNormal="70" zoomScaleSheetLayoutView="145" workbookViewId="0">
      <selection activeCell="E9" sqref="E9"/>
    </sheetView>
  </sheetViews>
  <sheetFormatPr defaultRowHeight="15" x14ac:dyDescent="0.25"/>
  <cols>
    <col min="1" max="1" width="3.5703125" customWidth="1"/>
    <col min="2" max="2" width="14.28515625" customWidth="1"/>
    <col min="3" max="3" width="38.85546875" customWidth="1"/>
    <col min="4" max="4" width="15.5703125" customWidth="1"/>
    <col min="5" max="5" width="14.5703125" customWidth="1"/>
    <col min="6" max="6" width="9.5703125" customWidth="1"/>
    <col min="7" max="7" width="6.42578125" customWidth="1"/>
    <col min="8" max="8" width="15.42578125" customWidth="1"/>
  </cols>
  <sheetData>
    <row r="1" spans="1:8" ht="30" customHeight="1" x14ac:dyDescent="0.25">
      <c r="B1" s="51" t="s">
        <v>0</v>
      </c>
      <c r="C1" s="52"/>
      <c r="D1" s="52"/>
      <c r="E1" s="52"/>
      <c r="F1" s="52"/>
      <c r="G1" s="52"/>
      <c r="H1" s="52"/>
    </row>
    <row r="2" spans="1:8" x14ac:dyDescent="0.25">
      <c r="B2" s="53" t="s">
        <v>1</v>
      </c>
      <c r="C2" s="52"/>
      <c r="D2" s="52"/>
      <c r="E2" s="52"/>
      <c r="F2" s="52"/>
      <c r="G2" s="52"/>
      <c r="H2" s="52"/>
    </row>
    <row r="3" spans="1:8" ht="15.75" thickBot="1" x14ac:dyDescent="0.3">
      <c r="B3" s="54" t="s">
        <v>2</v>
      </c>
      <c r="C3" s="54"/>
      <c r="D3" s="54"/>
      <c r="E3" s="54"/>
      <c r="F3" s="54"/>
      <c r="G3" s="54"/>
      <c r="H3" s="54"/>
    </row>
    <row r="4" spans="1:8" ht="45" x14ac:dyDescent="0.25">
      <c r="A4" s="29" t="s">
        <v>3</v>
      </c>
      <c r="B4" s="55" t="s">
        <v>4</v>
      </c>
      <c r="C4" s="55"/>
      <c r="D4" s="30" t="s">
        <v>5</v>
      </c>
      <c r="E4" s="30" t="s">
        <v>6</v>
      </c>
      <c r="F4" s="30" t="s">
        <v>7</v>
      </c>
      <c r="G4" s="30" t="s">
        <v>8</v>
      </c>
      <c r="H4" s="31" t="s">
        <v>9</v>
      </c>
    </row>
    <row r="5" spans="1:8" ht="29.1" customHeight="1" x14ac:dyDescent="0.25">
      <c r="A5" s="32">
        <v>1</v>
      </c>
      <c r="B5" s="56" t="s">
        <v>10</v>
      </c>
      <c r="C5" s="56"/>
      <c r="D5" s="56"/>
      <c r="E5" s="57"/>
      <c r="F5" s="57"/>
      <c r="G5" s="57"/>
      <c r="H5" s="58"/>
    </row>
    <row r="6" spans="1:8" ht="38.1" customHeight="1" x14ac:dyDescent="0.25">
      <c r="A6" s="32" t="s">
        <v>11</v>
      </c>
      <c r="B6" s="26" t="s">
        <v>12</v>
      </c>
      <c r="C6" s="11" t="s">
        <v>13</v>
      </c>
      <c r="D6" s="11" t="s">
        <v>14</v>
      </c>
      <c r="E6" s="27">
        <v>0</v>
      </c>
      <c r="F6" s="13" t="s">
        <v>15</v>
      </c>
      <c r="G6" s="13">
        <v>1</v>
      </c>
      <c r="H6" s="33">
        <f>E6*G6</f>
        <v>0</v>
      </c>
    </row>
    <row r="7" spans="1:8" ht="41.45" customHeight="1" x14ac:dyDescent="0.25">
      <c r="A7" s="32">
        <v>2</v>
      </c>
      <c r="B7" s="59" t="s">
        <v>16</v>
      </c>
      <c r="C7" s="59"/>
      <c r="D7" s="28"/>
      <c r="E7" s="12"/>
      <c r="F7" s="12"/>
      <c r="G7" s="12"/>
      <c r="H7" s="20" t="s">
        <v>9</v>
      </c>
    </row>
    <row r="8" spans="1:8" ht="15" customHeight="1" x14ac:dyDescent="0.25">
      <c r="A8" s="32" t="s">
        <v>17</v>
      </c>
      <c r="B8" s="46" t="s">
        <v>18</v>
      </c>
      <c r="C8" s="46"/>
      <c r="D8" s="46"/>
      <c r="E8" s="41">
        <v>0</v>
      </c>
      <c r="F8" s="13" t="s">
        <v>19</v>
      </c>
      <c r="G8" s="13">
        <v>1</v>
      </c>
      <c r="H8" s="21">
        <f>E8*G8</f>
        <v>0</v>
      </c>
    </row>
    <row r="9" spans="1:8" ht="15" customHeight="1" x14ac:dyDescent="0.25">
      <c r="A9" s="32" t="s">
        <v>20</v>
      </c>
      <c r="B9" s="46" t="s">
        <v>21</v>
      </c>
      <c r="C9" s="46"/>
      <c r="D9" s="46"/>
      <c r="E9" s="41">
        <v>0</v>
      </c>
      <c r="F9" s="13" t="s">
        <v>22</v>
      </c>
      <c r="G9" s="13">
        <v>16</v>
      </c>
      <c r="H9" s="21">
        <f t="shared" ref="H9:H10" si="0">E9*G9</f>
        <v>0</v>
      </c>
    </row>
    <row r="10" spans="1:8" ht="15" customHeight="1" x14ac:dyDescent="0.25">
      <c r="A10" s="32" t="s">
        <v>23</v>
      </c>
      <c r="B10" s="46" t="s">
        <v>24</v>
      </c>
      <c r="C10" s="46"/>
      <c r="D10" s="46"/>
      <c r="E10" s="41">
        <v>0</v>
      </c>
      <c r="F10" s="13" t="s">
        <v>22</v>
      </c>
      <c r="G10" s="13">
        <v>8</v>
      </c>
      <c r="H10" s="21">
        <f t="shared" si="0"/>
        <v>0</v>
      </c>
    </row>
    <row r="11" spans="1:8" ht="41.1" customHeight="1" x14ac:dyDescent="0.25">
      <c r="A11" s="32" t="s">
        <v>25</v>
      </c>
      <c r="B11" s="47" t="s">
        <v>26</v>
      </c>
      <c r="C11" s="47"/>
      <c r="D11" s="47"/>
      <c r="E11" s="47"/>
      <c r="F11" s="47"/>
      <c r="G11" s="47"/>
      <c r="H11" s="22">
        <v>10000</v>
      </c>
    </row>
    <row r="12" spans="1:8" ht="31.5" customHeight="1" thickBot="1" x14ac:dyDescent="0.3">
      <c r="A12" s="34">
        <v>3</v>
      </c>
      <c r="B12" s="48" t="s">
        <v>27</v>
      </c>
      <c r="C12" s="48"/>
      <c r="D12" s="48"/>
      <c r="E12" s="48"/>
      <c r="F12" s="48"/>
      <c r="G12" s="23"/>
      <c r="H12" s="24">
        <f>SUM(H6:H6)+SUM(H8:H11)</f>
        <v>10000</v>
      </c>
    </row>
    <row r="14" spans="1:8" x14ac:dyDescent="0.25">
      <c r="B14" s="40" t="s">
        <v>28</v>
      </c>
      <c r="C14" s="39"/>
      <c r="H14" s="1"/>
    </row>
    <row r="15" spans="1:8" ht="26.45" customHeight="1" x14ac:dyDescent="0.25">
      <c r="B15" s="49" t="s">
        <v>29</v>
      </c>
      <c r="C15" s="49"/>
      <c r="D15" s="49"/>
      <c r="E15" s="49"/>
      <c r="F15" s="49"/>
      <c r="G15" s="49"/>
      <c r="H15" s="49"/>
    </row>
    <row r="16" spans="1:8" x14ac:dyDescent="0.25">
      <c r="B16" s="3"/>
      <c r="C16" s="3"/>
      <c r="D16" s="3"/>
      <c r="E16" s="3"/>
      <c r="F16" s="3"/>
      <c r="G16" s="3"/>
      <c r="H16" s="3"/>
    </row>
    <row r="17" spans="2:8" ht="60" customHeight="1" x14ac:dyDescent="0.25">
      <c r="B17" s="49" t="s">
        <v>30</v>
      </c>
      <c r="C17" s="49"/>
      <c r="D17" s="49"/>
      <c r="E17" s="49"/>
      <c r="F17" s="49"/>
      <c r="G17" s="49"/>
      <c r="H17" s="49"/>
    </row>
    <row r="18" spans="2:8" x14ac:dyDescent="0.25">
      <c r="B18" s="4"/>
      <c r="C18" s="4"/>
      <c r="D18" s="4"/>
      <c r="E18" s="4"/>
      <c r="F18" s="4"/>
      <c r="G18" s="4"/>
      <c r="H18" s="4"/>
    </row>
    <row r="19" spans="2:8" ht="57.95" customHeight="1" x14ac:dyDescent="0.25">
      <c r="B19" s="50" t="s">
        <v>31</v>
      </c>
      <c r="C19" s="50"/>
      <c r="D19" s="50"/>
      <c r="E19" s="50"/>
      <c r="F19" s="50"/>
      <c r="G19" s="50"/>
      <c r="H19" s="50"/>
    </row>
    <row r="21" spans="2:8" ht="77.099999999999994" customHeight="1" x14ac:dyDescent="0.25">
      <c r="B21" s="2"/>
      <c r="C21" s="42" t="s">
        <v>49</v>
      </c>
      <c r="D21" s="42"/>
      <c r="E21" s="42"/>
      <c r="F21" s="42"/>
      <c r="G21" s="9"/>
      <c r="H21" s="9"/>
    </row>
    <row r="22" spans="2:8" x14ac:dyDescent="0.25">
      <c r="B22" s="10"/>
      <c r="C22" s="43" t="s">
        <v>32</v>
      </c>
      <c r="D22" s="43"/>
      <c r="E22" s="43"/>
      <c r="F22" s="43"/>
    </row>
    <row r="26" spans="2:8" x14ac:dyDescent="0.25">
      <c r="E26" s="44" t="s">
        <v>33</v>
      </c>
      <c r="F26" s="44"/>
      <c r="G26" s="5" t="s">
        <v>34</v>
      </c>
      <c r="H26" t="s">
        <v>35</v>
      </c>
    </row>
    <row r="27" spans="2:8" ht="30.95" customHeight="1" x14ac:dyDescent="0.25">
      <c r="B27" s="45" t="s">
        <v>36</v>
      </c>
      <c r="C27" s="45"/>
      <c r="D27" s="45"/>
      <c r="E27" s="45"/>
      <c r="F27" s="45"/>
      <c r="G27" s="45"/>
      <c r="H27" s="45"/>
    </row>
  </sheetData>
  <mergeCells count="18">
    <mergeCell ref="B9:D9"/>
    <mergeCell ref="B1:H1"/>
    <mergeCell ref="B2:H2"/>
    <mergeCell ref="B3:H3"/>
    <mergeCell ref="B4:C4"/>
    <mergeCell ref="B5:H5"/>
    <mergeCell ref="B7:C7"/>
    <mergeCell ref="B8:D8"/>
    <mergeCell ref="C21:F21"/>
    <mergeCell ref="C22:F22"/>
    <mergeCell ref="E26:F26"/>
    <mergeCell ref="B27:H27"/>
    <mergeCell ref="B10:D10"/>
    <mergeCell ref="B11:G11"/>
    <mergeCell ref="B12:F12"/>
    <mergeCell ref="B15:H15"/>
    <mergeCell ref="B17:H17"/>
    <mergeCell ref="B19:H19"/>
  </mergeCells>
  <pageMargins left="0.7" right="0.7" top="0.75" bottom="0.75" header="0.3" footer="0.3"/>
  <pageSetup paperSize="9" scale="72" orientation="portrait" r:id="rId1"/>
  <headerFooter>
    <oddHeader xml:space="preserve">&amp;R&amp;"Calibri,Standardowy"&amp;10&amp;KFF8000 &amp;1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013F0-833C-465D-A6C7-55C914478B41}">
  <dimension ref="A1:H28"/>
  <sheetViews>
    <sheetView view="pageLayout" topLeftCell="A3" zoomScaleNormal="70" zoomScaleSheetLayoutView="145" workbookViewId="0">
      <selection activeCell="C21" sqref="C21"/>
    </sheetView>
  </sheetViews>
  <sheetFormatPr defaultRowHeight="15" x14ac:dyDescent="0.25"/>
  <cols>
    <col min="1" max="1" width="3.5703125" customWidth="1"/>
    <col min="2" max="2" width="14.28515625" customWidth="1"/>
    <col min="3" max="3" width="38.85546875" customWidth="1"/>
    <col min="4" max="4" width="15.5703125" customWidth="1"/>
    <col min="5" max="5" width="14.5703125" customWidth="1"/>
    <col min="6" max="6" width="9.28515625" customWidth="1"/>
    <col min="7" max="7" width="6.42578125" customWidth="1"/>
    <col min="8" max="8" width="14.7109375" customWidth="1"/>
  </cols>
  <sheetData>
    <row r="1" spans="1:8" ht="32.25" customHeight="1" x14ac:dyDescent="0.25">
      <c r="B1" s="51" t="s">
        <v>37</v>
      </c>
      <c r="C1" s="52"/>
      <c r="D1" s="52"/>
      <c r="E1" s="52"/>
      <c r="F1" s="52"/>
      <c r="G1" s="52"/>
      <c r="H1" s="52"/>
    </row>
    <row r="2" spans="1:8" x14ac:dyDescent="0.25">
      <c r="B2" s="53" t="s">
        <v>51</v>
      </c>
      <c r="C2" s="52"/>
      <c r="D2" s="52"/>
      <c r="E2" s="52"/>
      <c r="F2" s="52"/>
      <c r="G2" s="52"/>
      <c r="H2" s="52"/>
    </row>
    <row r="3" spans="1:8" ht="15.75" thickBot="1" x14ac:dyDescent="0.3">
      <c r="B3" s="61" t="s">
        <v>38</v>
      </c>
      <c r="C3" s="61"/>
      <c r="D3" s="61"/>
      <c r="E3" s="61"/>
      <c r="F3" s="61"/>
      <c r="G3" s="61"/>
      <c r="H3" s="61"/>
    </row>
    <row r="4" spans="1:8" ht="45" x14ac:dyDescent="0.25">
      <c r="A4" s="29" t="s">
        <v>3</v>
      </c>
      <c r="B4" s="65" t="s">
        <v>4</v>
      </c>
      <c r="C4" s="65"/>
      <c r="D4" s="36" t="s">
        <v>5</v>
      </c>
      <c r="E4" s="36" t="s">
        <v>6</v>
      </c>
      <c r="F4" s="36" t="s">
        <v>7</v>
      </c>
      <c r="G4" s="36" t="s">
        <v>8</v>
      </c>
      <c r="H4" s="37" t="s">
        <v>39</v>
      </c>
    </row>
    <row r="5" spans="1:8" ht="29.1" customHeight="1" x14ac:dyDescent="0.25">
      <c r="A5" s="32">
        <v>1</v>
      </c>
      <c r="B5" s="62" t="s">
        <v>40</v>
      </c>
      <c r="C5" s="62"/>
      <c r="D5" s="62"/>
      <c r="E5" s="63"/>
      <c r="F5" s="63"/>
      <c r="G5" s="63"/>
      <c r="H5" s="64"/>
    </row>
    <row r="6" spans="1:8" ht="38.450000000000003" customHeight="1" x14ac:dyDescent="0.25">
      <c r="A6" s="32" t="s">
        <v>11</v>
      </c>
      <c r="B6" s="25" t="s">
        <v>12</v>
      </c>
      <c r="C6" s="8" t="s">
        <v>41</v>
      </c>
      <c r="D6" s="8" t="s">
        <v>14</v>
      </c>
      <c r="E6" s="35">
        <v>0</v>
      </c>
      <c r="F6" s="6" t="s">
        <v>15</v>
      </c>
      <c r="G6" s="6">
        <v>1</v>
      </c>
      <c r="H6" s="38">
        <f>E6*G6</f>
        <v>0</v>
      </c>
    </row>
    <row r="7" spans="1:8" ht="38.1" customHeight="1" x14ac:dyDescent="0.25">
      <c r="A7" s="32" t="s">
        <v>42</v>
      </c>
      <c r="B7" s="25" t="s">
        <v>12</v>
      </c>
      <c r="C7" s="8" t="s">
        <v>43</v>
      </c>
      <c r="D7" s="8" t="s">
        <v>14</v>
      </c>
      <c r="E7" s="35">
        <v>0</v>
      </c>
      <c r="F7" s="6" t="s">
        <v>15</v>
      </c>
      <c r="G7" s="6">
        <v>1</v>
      </c>
      <c r="H7" s="38">
        <f>E7*G7</f>
        <v>0</v>
      </c>
    </row>
    <row r="8" spans="1:8" ht="41.45" customHeight="1" x14ac:dyDescent="0.25">
      <c r="A8" s="32">
        <v>2</v>
      </c>
      <c r="B8" s="59" t="s">
        <v>16</v>
      </c>
      <c r="C8" s="59"/>
      <c r="D8" s="28"/>
      <c r="E8" s="7"/>
      <c r="F8" s="7"/>
      <c r="G8" s="7"/>
      <c r="H8" s="15" t="s">
        <v>9</v>
      </c>
    </row>
    <row r="9" spans="1:8" ht="15" customHeight="1" x14ac:dyDescent="0.25">
      <c r="A9" s="32" t="s">
        <v>17</v>
      </c>
      <c r="B9" s="46" t="s">
        <v>18</v>
      </c>
      <c r="C9" s="46"/>
      <c r="D9" s="46"/>
      <c r="E9" s="14">
        <v>0</v>
      </c>
      <c r="F9" s="6" t="s">
        <v>19</v>
      </c>
      <c r="G9" s="6">
        <v>2</v>
      </c>
      <c r="H9" s="16">
        <f>E9*G9</f>
        <v>0</v>
      </c>
    </row>
    <row r="10" spans="1:8" ht="15" customHeight="1" x14ac:dyDescent="0.25">
      <c r="A10" s="32" t="s">
        <v>20</v>
      </c>
      <c r="B10" s="46" t="s">
        <v>21</v>
      </c>
      <c r="C10" s="46"/>
      <c r="D10" s="46"/>
      <c r="E10" s="14">
        <v>0</v>
      </c>
      <c r="F10" s="6" t="s">
        <v>22</v>
      </c>
      <c r="G10" s="6">
        <v>32</v>
      </c>
      <c r="H10" s="16">
        <f t="shared" ref="H10:H11" si="0">E10*G10</f>
        <v>0</v>
      </c>
    </row>
    <row r="11" spans="1:8" ht="15" customHeight="1" x14ac:dyDescent="0.25">
      <c r="A11" s="32" t="s">
        <v>23</v>
      </c>
      <c r="B11" s="46" t="s">
        <v>24</v>
      </c>
      <c r="C11" s="46"/>
      <c r="D11" s="46"/>
      <c r="E11" s="14">
        <v>0</v>
      </c>
      <c r="F11" s="6" t="s">
        <v>22</v>
      </c>
      <c r="G11" s="6">
        <v>16</v>
      </c>
      <c r="H11" s="16">
        <f t="shared" si="0"/>
        <v>0</v>
      </c>
    </row>
    <row r="12" spans="1:8" ht="41.1" customHeight="1" x14ac:dyDescent="0.25">
      <c r="A12" s="32" t="s">
        <v>25</v>
      </c>
      <c r="B12" s="47" t="s">
        <v>44</v>
      </c>
      <c r="C12" s="47"/>
      <c r="D12" s="47"/>
      <c r="E12" s="47"/>
      <c r="F12" s="47"/>
      <c r="G12" s="47"/>
      <c r="H12" s="17">
        <v>10000</v>
      </c>
    </row>
    <row r="13" spans="1:8" ht="31.5" customHeight="1" thickBot="1" x14ac:dyDescent="0.3">
      <c r="A13" s="34">
        <v>3</v>
      </c>
      <c r="B13" s="48" t="s">
        <v>27</v>
      </c>
      <c r="C13" s="48"/>
      <c r="D13" s="48"/>
      <c r="E13" s="48"/>
      <c r="F13" s="48"/>
      <c r="G13" s="18"/>
      <c r="H13" s="19">
        <f>SUM(H6:H7)+SUM(H9:H12)</f>
        <v>10000</v>
      </c>
    </row>
    <row r="15" spans="1:8" x14ac:dyDescent="0.25">
      <c r="B15" s="40" t="s">
        <v>28</v>
      </c>
      <c r="H15" s="1"/>
    </row>
    <row r="16" spans="1:8" ht="26.45" customHeight="1" x14ac:dyDescent="0.25">
      <c r="B16" s="49" t="s">
        <v>29</v>
      </c>
      <c r="C16" s="49"/>
      <c r="D16" s="49"/>
      <c r="E16" s="49"/>
      <c r="F16" s="49"/>
      <c r="G16" s="49"/>
      <c r="H16" s="49"/>
    </row>
    <row r="17" spans="2:8" x14ac:dyDescent="0.25">
      <c r="B17" s="3"/>
      <c r="C17" s="3"/>
      <c r="D17" s="3"/>
      <c r="E17" s="3"/>
      <c r="F17" s="3"/>
      <c r="G17" s="3"/>
      <c r="H17" s="3"/>
    </row>
    <row r="18" spans="2:8" ht="60" customHeight="1" x14ac:dyDescent="0.25">
      <c r="B18" s="49" t="s">
        <v>45</v>
      </c>
      <c r="C18" s="49"/>
      <c r="D18" s="49"/>
      <c r="E18" s="49"/>
      <c r="F18" s="49"/>
      <c r="G18" s="49"/>
      <c r="H18" s="49"/>
    </row>
    <row r="19" spans="2:8" x14ac:dyDescent="0.25">
      <c r="B19" s="4"/>
      <c r="C19" s="4"/>
      <c r="D19" s="4"/>
      <c r="E19" s="4"/>
      <c r="F19" s="4"/>
      <c r="G19" s="4"/>
      <c r="H19" s="4"/>
    </row>
    <row r="20" spans="2:8" ht="57.95" customHeight="1" x14ac:dyDescent="0.25">
      <c r="B20" s="50" t="s">
        <v>46</v>
      </c>
      <c r="C20" s="50"/>
      <c r="D20" s="50"/>
      <c r="E20" s="50"/>
      <c r="F20" s="50"/>
      <c r="G20" s="50"/>
      <c r="H20" s="50"/>
    </row>
    <row r="22" spans="2:8" ht="77.099999999999994" customHeight="1" x14ac:dyDescent="0.25">
      <c r="B22" s="2"/>
      <c r="C22" s="42" t="s">
        <v>50</v>
      </c>
      <c r="D22" s="42"/>
      <c r="E22" s="42"/>
      <c r="F22" s="42"/>
      <c r="G22" s="9"/>
      <c r="H22" s="9"/>
    </row>
    <row r="23" spans="2:8" x14ac:dyDescent="0.25">
      <c r="B23" s="10"/>
      <c r="C23" s="60" t="s">
        <v>32</v>
      </c>
      <c r="D23" s="60"/>
      <c r="E23" s="60"/>
      <c r="F23" s="60"/>
    </row>
    <row r="27" spans="2:8" x14ac:dyDescent="0.25">
      <c r="E27" s="44" t="s">
        <v>33</v>
      </c>
      <c r="F27" s="44"/>
      <c r="G27" s="5" t="s">
        <v>47</v>
      </c>
      <c r="H27" t="s">
        <v>48</v>
      </c>
    </row>
    <row r="28" spans="2:8" ht="30.95" customHeight="1" x14ac:dyDescent="0.25">
      <c r="B28" s="45" t="s">
        <v>36</v>
      </c>
      <c r="C28" s="45"/>
      <c r="D28" s="45"/>
      <c r="E28" s="45"/>
      <c r="F28" s="45"/>
      <c r="G28" s="45"/>
      <c r="H28" s="45"/>
    </row>
  </sheetData>
  <mergeCells count="18">
    <mergeCell ref="B10:D10"/>
    <mergeCell ref="B1:H1"/>
    <mergeCell ref="B2:H2"/>
    <mergeCell ref="B3:H3"/>
    <mergeCell ref="B5:H5"/>
    <mergeCell ref="B8:C8"/>
    <mergeCell ref="B4:C4"/>
    <mergeCell ref="B9:D9"/>
    <mergeCell ref="B28:H28"/>
    <mergeCell ref="B13:F13"/>
    <mergeCell ref="B16:H16"/>
    <mergeCell ref="B18:H18"/>
    <mergeCell ref="B20:H20"/>
    <mergeCell ref="B11:D11"/>
    <mergeCell ref="B12:G12"/>
    <mergeCell ref="C22:F22"/>
    <mergeCell ref="C23:F23"/>
    <mergeCell ref="E27:F27"/>
  </mergeCells>
  <pageMargins left="0.7" right="0.7" top="0.75" bottom="0.75" header="0.3" footer="0.3"/>
  <pageSetup paperSize="9" scale="72" orientation="portrait" r:id="rId1"/>
  <headerFooter>
    <oddHeader xml:space="preserve">&amp;R&amp;"Calibri,Standardowy"&amp;1&amp;KFF8000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3ADBC44E003174B8F3FC34F6BB6B066" ma:contentTypeVersion="2" ma:contentTypeDescription="Utwórz nowy dokument." ma:contentTypeScope="" ma:versionID="1e3f72cc5d8e837e7f2615e07608f81c">
  <xsd:schema xmlns:xsd="http://www.w3.org/2001/XMLSchema" xmlns:xs="http://www.w3.org/2001/XMLSchema" xmlns:p="http://schemas.microsoft.com/office/2006/metadata/properties" xmlns:ns2="83f8d2ee-b466-4997-912e-21fde6cb3aa2" targetNamespace="http://schemas.microsoft.com/office/2006/metadata/properties" ma:root="true" ma:fieldsID="ef75ee9e1df288050dbba79bc5937b8f" ns2:_="">
    <xsd:import namespace="83f8d2ee-b466-4997-912e-21fde6cb3aa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f8d2ee-b466-4997-912e-21fde6cb3aa2"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71DCA6-4DA0-4687-9051-465B3BF36D54}">
  <ds:schemaRefs>
    <ds:schemaRef ds:uri="http://schemas.microsoft.com/sharepoint/v3/contenttype/forms"/>
  </ds:schemaRefs>
</ds:datastoreItem>
</file>

<file path=customXml/itemProps2.xml><?xml version="1.0" encoding="utf-8"?>
<ds:datastoreItem xmlns:ds="http://schemas.openxmlformats.org/officeDocument/2006/customXml" ds:itemID="{202C2A7C-35AF-4E02-BBD4-DA04A8DD850A}">
  <ds:schemaRefs>
    <ds:schemaRef ds:uri="83f8d2ee-b466-4997-912e-21fde6cb3aa2"/>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50612866-96FE-45E1-AB00-C08D21030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f8d2ee-b466-4997-912e-21fde6cb3a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Część 1 </vt:lpstr>
      <vt:lpstr>Część 2</vt:lpstr>
      <vt:lpstr>'Część 2'!Obszar_wydruku</vt:lpstr>
    </vt:vector>
  </TitlesOfParts>
  <Manager/>
  <Company>PGE Systemy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Szewczyk Dariusz [PGE Gryfino Dolna Odra]</dc:creator>
  <cp:keywords/>
  <dc:description/>
  <cp:lastModifiedBy>Gorczyca Jakub [PGE S.A.]</cp:lastModifiedBy>
  <cp:revision/>
  <cp:lastPrinted>2026-04-01T09:53:11Z</cp:lastPrinted>
  <dcterms:created xsi:type="dcterms:W3CDTF">2025-08-01T06:59:31Z</dcterms:created>
  <dcterms:modified xsi:type="dcterms:W3CDTF">2026-04-03T08:33:17Z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0x01010043ADBC44E003174B8F3FC34F6BB6B066</vt:lpwstr>
  </property>
  <property fmtid="{D5CDD505-2E9C-101B-9397-08002B2CF9AE}" pid="3" name="_dlc_DocIdItemGuid">
    <vt:lpwstr>9848a4e0-8c83-43b2-8f41-1b6ad70248ac</vt:lpwstr>
  </property>
  <property fmtid="{D5CDD505-2E9C-101B-9397-08002B2CF9AE}" pid="4" name="MSIP_Label_66b5d990-821a-4d41-b503-280f184b2126_Enabled">
    <vt:lpwstr>true</vt:lpwstr>
  </property>
  <property fmtid="{D5CDD505-2E9C-101B-9397-08002B2CF9AE}" pid="5" name="MSIP_Label_66b5d990-821a-4d41-b503-280f184b2126_SetDate">
    <vt:lpwstr>2026-04-03T08:32:23Z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58a0f1f1-664f-43ed-b284-6419bd920e3d</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